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2023 Projects\23K14 Carlow Enterprise\B Files - Design Files\Mechanical\Specs\"/>
    </mc:Choice>
  </mc:AlternateContent>
  <xr:revisionPtr revIDLastSave="0" documentId="13_ncr:1_{936468A2-3CDE-4271-BA9B-FB5B433D5DE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MECHANICAL SUMMARY" sheetId="2" r:id="rId1"/>
    <sheet name="TENDER BREAKDOWN" sheetId="1" r:id="rId2"/>
  </sheets>
  <definedNames>
    <definedName name="_xlnm.Print_Area" localSheetId="1">'TENDER BREAKDOWN'!$A$1:$C$64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1" l="1"/>
  <c r="B7" i="2"/>
  <c r="C49" i="1"/>
  <c r="C7" i="2" s="1"/>
  <c r="B6" i="2"/>
  <c r="B5" i="2"/>
  <c r="B4" i="2"/>
  <c r="B8" i="2"/>
  <c r="C64" i="1" l="1"/>
  <c r="C9" i="2" s="1"/>
  <c r="C42" i="1"/>
  <c r="C6" i="2" s="1"/>
  <c r="C35" i="1"/>
  <c r="C5" i="2" s="1"/>
  <c r="C22" i="1"/>
  <c r="C4" i="2" s="1"/>
  <c r="B9" i="2"/>
  <c r="C56" i="1" l="1"/>
  <c r="C8" i="2" s="1"/>
  <c r="B3" i="2" l="1"/>
  <c r="A1" i="2"/>
  <c r="C1" i="2"/>
  <c r="B1" i="2"/>
  <c r="C10" i="1"/>
  <c r="C3" i="2" s="1"/>
  <c r="C14" i="2" s="1"/>
</calcChain>
</file>

<file path=xl/sharedStrings.xml><?xml version="1.0" encoding="utf-8"?>
<sst xmlns="http://schemas.openxmlformats.org/spreadsheetml/2006/main" count="59" uniqueCount="53">
  <si>
    <t>ITEM</t>
  </si>
  <si>
    <t>DESCRIPTION</t>
  </si>
  <si>
    <t>PRELIMINARIES</t>
  </si>
  <si>
    <t>CONTRACT PRELIMINARIES</t>
  </si>
  <si>
    <t>BCAR REQUIREMENTS</t>
  </si>
  <si>
    <t>SUB-TOTAL TO SUMMARY</t>
  </si>
  <si>
    <t>O&amp;M MANUALS</t>
  </si>
  <si>
    <t>AS INSTALLED DRAWINGS</t>
  </si>
  <si>
    <t>TENDER TOTAL</t>
  </si>
  <si>
    <t>All other figures will fill from the tender breakdown sheet</t>
  </si>
  <si>
    <t>These figures will fill into the Summary Sheet</t>
  </si>
  <si>
    <t>TOTAL</t>
  </si>
  <si>
    <t>SUPPLY &amp; INSTALLATION OF THERMAL INSULATION</t>
  </si>
  <si>
    <t>Insert your figure in the shaded cells</t>
  </si>
  <si>
    <t>ANY OTHER ITEMS (SPECIFY)</t>
  </si>
  <si>
    <t>Insert your figures in the shaded cells</t>
  </si>
  <si>
    <t>TESTING &amp; COMMISSIONING (ALL SYSTEMS)</t>
  </si>
  <si>
    <t>TENDERER:</t>
  </si>
  <si>
    <t>DATE:</t>
  </si>
  <si>
    <t>Name:</t>
  </si>
  <si>
    <t>Address:</t>
  </si>
  <si>
    <t>Tel:</t>
  </si>
  <si>
    <t>Email</t>
  </si>
  <si>
    <t>FIRE SERVICES</t>
  </si>
  <si>
    <t>SUPPLY AND INSTALLATION OF FIRE EXTINGUISHERS</t>
  </si>
  <si>
    <t>WATER SERVICES INSTALLATION</t>
  </si>
  <si>
    <t xml:space="preserve">VENTILATION </t>
  </si>
  <si>
    <t>FLUSHING, CHLORINATION AND TESTING</t>
  </si>
  <si>
    <t>INTERNAL DRAINAGE</t>
  </si>
  <si>
    <t>SUPPLY AND INSTALLATION OF GRILLES AND LOUVRES</t>
  </si>
  <si>
    <t>SUPPLY AND INSTALLATION OF DUCTWORK</t>
  </si>
  <si>
    <t>SUPPLY AND INSTALALTION OF THERMAL INSULATION</t>
  </si>
  <si>
    <t>AIR BALANCING</t>
  </si>
  <si>
    <t>SUPPLY AND INSTALLATION OF WATER SOFTENER (PC SUM)</t>
  </si>
  <si>
    <t xml:space="preserve">SUPPLY AND INSTALALTION OF EXTRACT FANS </t>
  </si>
  <si>
    <t>SUPPLY AND INSTALLATION OF BALANCING DAMPERS</t>
  </si>
  <si>
    <t>CONTROLS SYSTEM</t>
  </si>
  <si>
    <t>INSTALLATION OF SANITARY WARE</t>
  </si>
  <si>
    <t>INTERNAL DRAINAGE AND TRAPS ASSOCIATED  SANITARYWARE</t>
  </si>
  <si>
    <t>NEW MAINS, COLD, HOT AND HOT RETURN WATER PIPEWORK, VALVES AND FITTINGS</t>
  </si>
  <si>
    <t>FUSION HOUSE</t>
  </si>
  <si>
    <t>SUPPLY AND INSTALALTION OF HEAT RECOVERY UNITS</t>
  </si>
  <si>
    <t>SUPPLY AND INSTALLATION OF AC CENTRAL CONTROLLER</t>
  </si>
  <si>
    <t>SUPPLY AND INSTALLATION OF FIELD DEVICES, WALL CONTROLLLERS AND THERMOSTATS</t>
  </si>
  <si>
    <t>SUPPLY AND INSTALL PANEL HEATERS</t>
  </si>
  <si>
    <t>QUANTUM HOUSE</t>
  </si>
  <si>
    <t>A</t>
  </si>
  <si>
    <t>B</t>
  </si>
  <si>
    <t>C</t>
  </si>
  <si>
    <t>SUPPLY AND INSTALLATION OF UNDERSINK WATER HEATERS AND ELECTRIC SHOWERS</t>
  </si>
  <si>
    <t>SUPPLY AND INSTALLATION OF COLD WATER STORAGE TANKS</t>
  </si>
  <si>
    <t>SUPPLY AND INSTALLATION OF BOOSTER PUMPS</t>
  </si>
  <si>
    <t>SUPPLY AND INSTALLATION OF FIRE DAMPERS AND FIRE SMOKE DAMPERS AND ASSOCIATED PANELS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</si>
</sst>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65" fontId="1" fillId="0" borderId="1" xfId="0" applyNumberFormat="1" applyFon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5" xfId="0" applyBorder="1"/>
    <xf numFmtId="0" fontId="0" fillId="0" borderId="8" xfId="0" applyBorder="1"/>
    <xf numFmtId="165" fontId="0" fillId="0" borderId="4" xfId="0" applyNumberFormat="1" applyBorder="1"/>
    <xf numFmtId="0" fontId="0" fillId="0" borderId="9" xfId="0" applyBorder="1"/>
    <xf numFmtId="165" fontId="0" fillId="0" borderId="10" xfId="0" applyNumberFormat="1" applyBorder="1"/>
    <xf numFmtId="0" fontId="0" fillId="0" borderId="11" xfId="0" applyBorder="1"/>
    <xf numFmtId="165" fontId="0" fillId="0" borderId="2" xfId="0" applyNumberFormat="1" applyBorder="1"/>
    <xf numFmtId="0" fontId="0" fillId="0" borderId="3" xfId="0" applyBorder="1"/>
    <xf numFmtId="165" fontId="0" fillId="0" borderId="5" xfId="0" applyNumberFormat="1" applyBorder="1"/>
    <xf numFmtId="0" fontId="0" fillId="0" borderId="6" xfId="0" applyBorder="1"/>
    <xf numFmtId="164" fontId="0" fillId="2" borderId="1" xfId="0" applyNumberFormat="1" applyFill="1" applyBorder="1" applyProtection="1">
      <protection locked="0"/>
    </xf>
    <xf numFmtId="0" fontId="0" fillId="0" borderId="15" xfId="0" applyBorder="1"/>
    <xf numFmtId="164" fontId="0" fillId="0" borderId="16" xfId="0" applyNumberFormat="1" applyBorder="1" applyProtection="1">
      <protection locked="0"/>
    </xf>
    <xf numFmtId="164" fontId="0" fillId="0" borderId="17" xfId="0" applyNumberFormat="1" applyBorder="1" applyProtection="1">
      <protection locked="0"/>
    </xf>
    <xf numFmtId="164" fontId="0" fillId="2" borderId="17" xfId="0" applyNumberFormat="1" applyFill="1" applyBorder="1" applyProtection="1">
      <protection locked="0"/>
    </xf>
    <xf numFmtId="164" fontId="0" fillId="0" borderId="18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0" borderId="8" xfId="0" applyNumberFormat="1" applyBorder="1"/>
    <xf numFmtId="164" fontId="0" fillId="0" borderId="7" xfId="0" applyNumberFormat="1" applyBorder="1" applyProtection="1">
      <protection locked="0"/>
    </xf>
    <xf numFmtId="0" fontId="0" fillId="0" borderId="19" xfId="0" applyBorder="1" applyProtection="1">
      <protection locked="0"/>
    </xf>
    <xf numFmtId="164" fontId="0" fillId="0" borderId="0" xfId="0" applyNumberFormat="1" applyProtection="1">
      <protection locked="0"/>
    </xf>
    <xf numFmtId="0" fontId="1" fillId="0" borderId="3" xfId="0" applyFont="1" applyBorder="1"/>
    <xf numFmtId="164" fontId="1" fillId="0" borderId="7" xfId="0" applyNumberFormat="1" applyFont="1" applyBorder="1"/>
    <xf numFmtId="165" fontId="1" fillId="0" borderId="12" xfId="0" applyNumberFormat="1" applyFont="1" applyBorder="1"/>
    <xf numFmtId="0" fontId="1" fillId="0" borderId="13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14" xfId="0" applyFont="1" applyBorder="1"/>
    <xf numFmtId="0" fontId="1" fillId="0" borderId="6" xfId="0" applyFont="1" applyBorder="1"/>
    <xf numFmtId="164" fontId="0" fillId="0" borderId="20" xfId="0" applyNumberFormat="1" applyBorder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164" fontId="0" fillId="0" borderId="21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164" fontId="0" fillId="0" borderId="23" xfId="0" applyNumberFormat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23" xfId="0" applyNumberFormat="1" applyFill="1" applyBorder="1" applyProtection="1">
      <protection locked="0"/>
    </xf>
    <xf numFmtId="164" fontId="0" fillId="0" borderId="5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164" fontId="0" fillId="0" borderId="22" xfId="0" applyNumberFormat="1" applyBorder="1" applyProtection="1">
      <protection locked="0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21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22" xfId="0" applyNumberFormat="1" applyFont="1" applyBorder="1"/>
    <xf numFmtId="164" fontId="0" fillId="0" borderId="12" xfId="0" applyNumberFormat="1" applyBorder="1" applyProtection="1">
      <protection locked="0"/>
    </xf>
    <xf numFmtId="164" fontId="0" fillId="0" borderId="26" xfId="0" applyNumberFormat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22" xfId="0" applyNumberFormat="1" applyFill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24" xfId="0" applyNumberFormat="1" applyBorder="1" applyProtection="1">
      <protection locked="0"/>
    </xf>
    <xf numFmtId="164" fontId="0" fillId="0" borderId="25" xfId="0" applyNumberFormat="1" applyBorder="1" applyProtection="1">
      <protection locked="0"/>
    </xf>
    <xf numFmtId="164" fontId="0" fillId="0" borderId="5" xfId="0" applyNumberFormat="1" applyBorder="1"/>
    <xf numFmtId="164" fontId="0" fillId="0" borderId="6" xfId="0" applyNumberFormat="1" applyBorder="1"/>
    <xf numFmtId="164" fontId="0" fillId="0" borderId="22" xfId="0" applyNumberFormat="1" applyBorder="1"/>
    <xf numFmtId="164" fontId="0" fillId="2" borderId="10" xfId="0" applyNumberFormat="1" applyFill="1" applyBorder="1" applyProtection="1">
      <protection locked="0"/>
    </xf>
    <xf numFmtId="164" fontId="0" fillId="2" borderId="24" xfId="0" applyNumberFormat="1" applyFill="1" applyBorder="1" applyProtection="1">
      <protection locked="0"/>
    </xf>
    <xf numFmtId="164" fontId="0" fillId="2" borderId="25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20" xfId="0" applyNumberFormat="1" applyFill="1" applyBorder="1" applyProtection="1">
      <protection locked="0"/>
    </xf>
    <xf numFmtId="164" fontId="0" fillId="2" borderId="26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164" fontId="0" fillId="2" borderId="21" xfId="0" applyNumberFormat="1" applyFill="1" applyBorder="1" applyProtection="1">
      <protection locked="0"/>
    </xf>
    <xf numFmtId="164" fontId="0" fillId="2" borderId="27" xfId="0" applyNumberFormat="1" applyFill="1" applyBorder="1" applyProtection="1">
      <protection locked="0"/>
    </xf>
    <xf numFmtId="164" fontId="0" fillId="2" borderId="28" xfId="0" applyNumberFormat="1" applyFill="1" applyBorder="1" applyProtection="1">
      <protection locked="0"/>
    </xf>
    <xf numFmtId="164" fontId="0" fillId="2" borderId="29" xfId="0" applyNumberFormat="1" applyFill="1" applyBorder="1" applyProtection="1">
      <protection locked="0"/>
    </xf>
    <xf numFmtId="164" fontId="0" fillId="2" borderId="30" xfId="0" applyNumberFormat="1" applyFill="1" applyBorder="1" applyProtection="1">
      <protection locked="0"/>
    </xf>
    <xf numFmtId="164" fontId="0" fillId="0" borderId="9" xfId="0" applyNumberFormat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0" borderId="11" xfId="0" applyNumberFormat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3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0" borderId="13" xfId="0" applyNumberFormat="1" applyBorder="1" applyProtection="1">
      <protection locked="0"/>
    </xf>
    <xf numFmtId="164" fontId="1" fillId="0" borderId="8" xfId="0" applyNumberFormat="1" applyFont="1" applyBorder="1"/>
    <xf numFmtId="0" fontId="1" fillId="0" borderId="32" xfId="0" applyFont="1" applyBorder="1" applyProtection="1">
      <protection locked="0"/>
    </xf>
    <xf numFmtId="0" fontId="0" fillId="0" borderId="33" xfId="0" applyBorder="1"/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0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workbookViewId="0">
      <selection activeCell="B3" sqref="B3"/>
    </sheetView>
  </sheetViews>
  <sheetFormatPr defaultColWidth="9.140625" defaultRowHeight="15" x14ac:dyDescent="0.25"/>
  <cols>
    <col min="1" max="1" width="9.140625" style="2"/>
    <col min="2" max="2" width="40.85546875" style="4" bestFit="1" customWidth="1"/>
    <col min="3" max="3" width="10.140625" style="4" bestFit="1" customWidth="1"/>
    <col min="4" max="16384" width="9.140625" style="4"/>
  </cols>
  <sheetData>
    <row r="1" spans="1:7" s="2" customFormat="1" x14ac:dyDescent="0.25">
      <c r="A1" s="1" t="str">
        <f>'TENDER BREAKDOWN'!A1</f>
        <v>ITEM</v>
      </c>
      <c r="B1" s="1" t="str">
        <f>'TENDER BREAKDOWN'!B1</f>
        <v>DESCRIPTION</v>
      </c>
      <c r="C1" s="1" t="str">
        <f>'TENDER BREAKDOWN'!C1</f>
        <v>TOTAL</v>
      </c>
    </row>
    <row r="2" spans="1:7" x14ac:dyDescent="0.25">
      <c r="A2" s="1"/>
      <c r="B2" s="3"/>
      <c r="C2" s="3"/>
    </row>
    <row r="3" spans="1:7" x14ac:dyDescent="0.25">
      <c r="A3" s="5">
        <v>1</v>
      </c>
      <c r="B3" s="3" t="str">
        <f>'TENDER BREAKDOWN'!B3</f>
        <v>PRELIMINARIES</v>
      </c>
      <c r="C3" s="7">
        <f>'TENDER BREAKDOWN'!C10</f>
        <v>0</v>
      </c>
      <c r="F3" s="19"/>
      <c r="G3" s="2" t="s">
        <v>15</v>
      </c>
    </row>
    <row r="4" spans="1:7" x14ac:dyDescent="0.25">
      <c r="A4" s="5">
        <v>2</v>
      </c>
      <c r="B4" s="3" t="str">
        <f>'TENDER BREAKDOWN'!B12</f>
        <v>WATER SERVICES INSTALLATION</v>
      </c>
      <c r="C4" s="7">
        <f>'TENDER BREAKDOWN'!C22</f>
        <v>8000</v>
      </c>
      <c r="F4" s="6"/>
      <c r="G4" s="2" t="s">
        <v>9</v>
      </c>
    </row>
    <row r="5" spans="1:7" x14ac:dyDescent="0.25">
      <c r="A5" s="5">
        <v>3</v>
      </c>
      <c r="B5" s="3" t="str">
        <f>'TENDER BREAKDOWN'!B24</f>
        <v xml:space="preserve">VENTILATION </v>
      </c>
      <c r="C5" s="7">
        <f>'TENDER BREAKDOWN'!C35</f>
        <v>0</v>
      </c>
      <c r="E5" s="30"/>
      <c r="F5" s="2"/>
    </row>
    <row r="6" spans="1:7" x14ac:dyDescent="0.25">
      <c r="A6" s="5">
        <v>4</v>
      </c>
      <c r="B6" s="3" t="str">
        <f>'TENDER BREAKDOWN'!B37</f>
        <v>FIRE SERVICES</v>
      </c>
      <c r="C6" s="7">
        <f>'TENDER BREAKDOWN'!C42</f>
        <v>0</v>
      </c>
      <c r="E6" s="30"/>
      <c r="F6" s="2"/>
    </row>
    <row r="7" spans="1:7" x14ac:dyDescent="0.25">
      <c r="A7" s="5">
        <v>5</v>
      </c>
      <c r="B7" s="3" t="str">
        <f>'TENDER BREAKDOWN'!B44</f>
        <v>CONTROLS SYSTEM</v>
      </c>
      <c r="C7" s="7">
        <f>'TENDER BREAKDOWN'!C49</f>
        <v>0</v>
      </c>
      <c r="E7" s="30"/>
      <c r="F7" s="2"/>
    </row>
    <row r="8" spans="1:7" x14ac:dyDescent="0.25">
      <c r="A8" s="5">
        <v>6</v>
      </c>
      <c r="B8" s="3" t="str">
        <f>'TENDER BREAKDOWN'!B51</f>
        <v>INTERNAL DRAINAGE</v>
      </c>
      <c r="C8" s="7">
        <f>'TENDER BREAKDOWN'!C56</f>
        <v>0</v>
      </c>
      <c r="E8" s="30"/>
      <c r="F8" s="2"/>
    </row>
    <row r="9" spans="1:7" x14ac:dyDescent="0.25">
      <c r="A9" s="5">
        <v>7</v>
      </c>
      <c r="B9" s="3" t="str">
        <f>'TENDER BREAKDOWN'!B58</f>
        <v>ANY OTHER ITEMS (SPECIFY)</v>
      </c>
      <c r="C9" s="7">
        <f>'TENDER BREAKDOWN'!C64</f>
        <v>0</v>
      </c>
    </row>
    <row r="10" spans="1:7" x14ac:dyDescent="0.25">
      <c r="A10" s="5">
        <v>8</v>
      </c>
      <c r="B10" s="3" t="s">
        <v>16</v>
      </c>
      <c r="C10" s="19"/>
    </row>
    <row r="11" spans="1:7" x14ac:dyDescent="0.25">
      <c r="A11" s="5">
        <v>9</v>
      </c>
      <c r="B11" s="3" t="s">
        <v>6</v>
      </c>
      <c r="C11" s="19"/>
    </row>
    <row r="12" spans="1:7" x14ac:dyDescent="0.25">
      <c r="A12" s="5">
        <v>10</v>
      </c>
      <c r="B12" s="3" t="s">
        <v>7</v>
      </c>
      <c r="C12" s="19"/>
    </row>
    <row r="13" spans="1:7" x14ac:dyDescent="0.25">
      <c r="A13" s="5"/>
      <c r="B13" s="3"/>
      <c r="C13" s="6"/>
    </row>
    <row r="14" spans="1:7" s="2" customFormat="1" x14ac:dyDescent="0.25">
      <c r="A14" s="5">
        <v>11</v>
      </c>
      <c r="B14" s="1" t="s">
        <v>8</v>
      </c>
      <c r="C14" s="8">
        <f>SUM(C3:C12)</f>
        <v>8000</v>
      </c>
    </row>
    <row r="16" spans="1:7" x14ac:dyDescent="0.25">
      <c r="B16" s="2" t="s">
        <v>17</v>
      </c>
    </row>
    <row r="17" spans="1:2" x14ac:dyDescent="0.25">
      <c r="A17" s="2" t="s">
        <v>19</v>
      </c>
      <c r="B17" s="3"/>
    </row>
    <row r="18" spans="1:2" x14ac:dyDescent="0.25">
      <c r="A18" s="2" t="s">
        <v>20</v>
      </c>
      <c r="B18" s="3"/>
    </row>
    <row r="19" spans="1:2" x14ac:dyDescent="0.25">
      <c r="B19" s="3"/>
    </row>
    <row r="20" spans="1:2" x14ac:dyDescent="0.25">
      <c r="B20" s="3"/>
    </row>
    <row r="21" spans="1:2" x14ac:dyDescent="0.25">
      <c r="A21" s="2" t="s">
        <v>21</v>
      </c>
      <c r="B21" s="3"/>
    </row>
    <row r="22" spans="1:2" x14ac:dyDescent="0.25">
      <c r="A22" s="2" t="s">
        <v>22</v>
      </c>
      <c r="B22" s="3"/>
    </row>
    <row r="23" spans="1:2" x14ac:dyDescent="0.25">
      <c r="B23" s="2" t="s">
        <v>18</v>
      </c>
    </row>
    <row r="24" spans="1:2" x14ac:dyDescent="0.25">
      <c r="B24" s="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&amp;L&amp;"Arial,Bold Italic"&amp;16&amp;K002060rmce&amp;CMECHANICAL TENDER PRICING DOCUMENT
&amp;R&amp;D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tabSelected="1" workbookViewId="0">
      <pane ySplit="1" topLeftCell="A2" activePane="bottomLeft" state="frozen"/>
      <selection pane="bottomLeft" activeCell="B33" sqref="B33"/>
    </sheetView>
  </sheetViews>
  <sheetFormatPr defaultColWidth="9.140625" defaultRowHeight="15" x14ac:dyDescent="0.25"/>
  <cols>
    <col min="1" max="1" width="9.140625" style="4"/>
    <col min="2" max="2" width="93" style="4" bestFit="1" customWidth="1"/>
    <col min="3" max="3" width="10.140625" style="4" bestFit="1" customWidth="1"/>
    <col min="4" max="4" width="14.28515625" style="4" bestFit="1" customWidth="1"/>
    <col min="5" max="7" width="10.140625" style="4" customWidth="1"/>
    <col min="8" max="16384" width="9.140625" style="4"/>
  </cols>
  <sheetData>
    <row r="1" spans="1:10" ht="15.75" thickBot="1" x14ac:dyDescent="0.3">
      <c r="A1" s="35" t="s">
        <v>0</v>
      </c>
      <c r="B1" s="36" t="s">
        <v>1</v>
      </c>
      <c r="C1" s="37" t="s">
        <v>11</v>
      </c>
      <c r="D1" s="90" t="s">
        <v>40</v>
      </c>
      <c r="E1" s="95" t="s">
        <v>45</v>
      </c>
      <c r="F1" s="96"/>
      <c r="G1" s="97"/>
    </row>
    <row r="2" spans="1:10" ht="15.75" thickBot="1" x14ac:dyDescent="0.3">
      <c r="A2" s="9"/>
      <c r="B2" s="10"/>
      <c r="C2" s="20"/>
      <c r="D2" s="91"/>
      <c r="E2" s="92" t="s">
        <v>46</v>
      </c>
      <c r="F2" s="93" t="s">
        <v>47</v>
      </c>
      <c r="G2" s="94" t="s">
        <v>48</v>
      </c>
    </row>
    <row r="3" spans="1:10" x14ac:dyDescent="0.25">
      <c r="A3" s="33">
        <v>1</v>
      </c>
      <c r="B3" s="34" t="s">
        <v>2</v>
      </c>
      <c r="C3" s="21"/>
      <c r="D3" s="40"/>
      <c r="E3" s="41"/>
      <c r="F3" s="28"/>
      <c r="G3" s="42"/>
    </row>
    <row r="4" spans="1:10" x14ac:dyDescent="0.25">
      <c r="A4" s="11"/>
      <c r="B4" s="12"/>
      <c r="C4" s="22"/>
      <c r="D4" s="43"/>
      <c r="E4" s="6"/>
      <c r="F4" s="80"/>
      <c r="G4" s="44"/>
      <c r="I4" s="19"/>
      <c r="J4" s="2" t="s">
        <v>13</v>
      </c>
    </row>
    <row r="5" spans="1:10" x14ac:dyDescent="0.25">
      <c r="A5" s="11">
        <v>1.1000000000000001</v>
      </c>
      <c r="B5" s="12" t="s">
        <v>3</v>
      </c>
      <c r="C5" s="23"/>
      <c r="D5" s="45"/>
      <c r="E5" s="19"/>
      <c r="F5" s="81"/>
      <c r="G5" s="46"/>
      <c r="I5" s="3"/>
      <c r="J5" s="2" t="s">
        <v>10</v>
      </c>
    </row>
    <row r="6" spans="1:10" x14ac:dyDescent="0.25">
      <c r="A6" s="11">
        <v>1.2</v>
      </c>
      <c r="B6" s="12" t="s">
        <v>4</v>
      </c>
      <c r="C6" s="23"/>
      <c r="D6" s="45"/>
      <c r="E6" s="19"/>
      <c r="F6" s="81"/>
      <c r="G6" s="46"/>
    </row>
    <row r="7" spans="1:10" x14ac:dyDescent="0.25">
      <c r="A7" s="11">
        <v>1.3</v>
      </c>
      <c r="B7" s="12"/>
      <c r="C7" s="23"/>
      <c r="D7" s="45"/>
      <c r="E7" s="19"/>
      <c r="F7" s="81"/>
      <c r="G7" s="46"/>
    </row>
    <row r="8" spans="1:10" x14ac:dyDescent="0.25">
      <c r="A8" s="4">
        <v>1.4</v>
      </c>
      <c r="B8" s="12"/>
      <c r="C8" s="23"/>
      <c r="D8" s="45"/>
      <c r="E8" s="19"/>
      <c r="F8" s="81"/>
      <c r="G8" s="46"/>
    </row>
    <row r="9" spans="1:10" ht="15.75" thickBot="1" x14ac:dyDescent="0.3">
      <c r="A9" s="13"/>
      <c r="B9" s="14"/>
      <c r="C9" s="24"/>
      <c r="D9" s="47"/>
      <c r="E9" s="48"/>
      <c r="F9" s="25"/>
      <c r="G9" s="49"/>
    </row>
    <row r="10" spans="1:10" x14ac:dyDescent="0.25">
      <c r="A10" s="15"/>
      <c r="B10" s="31" t="s">
        <v>5</v>
      </c>
      <c r="C10" s="32">
        <f>SUM(C3:C9)</f>
        <v>0</v>
      </c>
      <c r="D10" s="50"/>
      <c r="E10" s="51"/>
      <c r="F10" s="32"/>
      <c r="G10" s="52"/>
    </row>
    <row r="11" spans="1:10" ht="15.75" thickBot="1" x14ac:dyDescent="0.3">
      <c r="A11" s="17"/>
      <c r="B11" s="18"/>
      <c r="C11" s="25"/>
      <c r="D11" s="61"/>
      <c r="E11" s="62"/>
      <c r="F11" s="82"/>
      <c r="G11" s="63"/>
    </row>
    <row r="12" spans="1:10" x14ac:dyDescent="0.25">
      <c r="A12" s="33">
        <v>2</v>
      </c>
      <c r="B12" s="34" t="s">
        <v>25</v>
      </c>
      <c r="C12" s="26"/>
      <c r="D12" s="73"/>
      <c r="E12" s="74"/>
      <c r="F12" s="83"/>
      <c r="G12" s="75"/>
    </row>
    <row r="13" spans="1:10" x14ac:dyDescent="0.25">
      <c r="A13" s="29"/>
      <c r="B13" s="14"/>
      <c r="C13" s="26"/>
      <c r="D13" s="45"/>
      <c r="E13" s="19"/>
      <c r="F13" s="81"/>
      <c r="G13" s="46"/>
    </row>
    <row r="14" spans="1:10" x14ac:dyDescent="0.25">
      <c r="A14" s="29">
        <v>2.1</v>
      </c>
      <c r="B14" s="14" t="s">
        <v>39</v>
      </c>
      <c r="C14" s="26"/>
      <c r="D14" s="45"/>
      <c r="E14" s="19"/>
      <c r="F14" s="81"/>
      <c r="G14" s="46"/>
    </row>
    <row r="15" spans="1:10" x14ac:dyDescent="0.25">
      <c r="A15" s="29">
        <v>2.2000000000000002</v>
      </c>
      <c r="B15" s="14" t="s">
        <v>49</v>
      </c>
      <c r="C15" s="26"/>
      <c r="D15" s="45"/>
      <c r="E15" s="19"/>
      <c r="F15" s="81"/>
      <c r="G15" s="46"/>
    </row>
    <row r="16" spans="1:10" x14ac:dyDescent="0.25">
      <c r="A16" s="29">
        <v>2.2999999999999998</v>
      </c>
      <c r="B16" s="12" t="s">
        <v>12</v>
      </c>
      <c r="C16" s="26"/>
      <c r="D16" s="45"/>
      <c r="E16" s="19"/>
      <c r="F16" s="81"/>
      <c r="G16" s="46"/>
    </row>
    <row r="17" spans="1:8" x14ac:dyDescent="0.25">
      <c r="A17" s="29">
        <v>2.4</v>
      </c>
      <c r="B17" s="12" t="s">
        <v>50</v>
      </c>
      <c r="C17" s="26"/>
      <c r="D17" s="45"/>
      <c r="E17" s="19"/>
      <c r="F17" s="81"/>
      <c r="G17" s="46"/>
    </row>
    <row r="18" spans="1:8" x14ac:dyDescent="0.25">
      <c r="A18" s="29">
        <v>2.5</v>
      </c>
      <c r="B18" s="12" t="s">
        <v>51</v>
      </c>
      <c r="C18" s="26"/>
      <c r="D18" s="45"/>
      <c r="E18" s="19"/>
      <c r="F18" s="81"/>
      <c r="G18" s="46"/>
    </row>
    <row r="19" spans="1:8" ht="15.75" thickBot="1" x14ac:dyDescent="0.3">
      <c r="A19" s="29">
        <v>2.6</v>
      </c>
      <c r="B19" s="12" t="s">
        <v>27</v>
      </c>
      <c r="C19" s="26"/>
      <c r="D19" s="67"/>
      <c r="E19" s="68"/>
      <c r="F19" s="84"/>
      <c r="G19" s="69"/>
    </row>
    <row r="20" spans="1:8" ht="15.75" thickBot="1" x14ac:dyDescent="0.3">
      <c r="A20" s="4">
        <v>2.7</v>
      </c>
      <c r="B20" s="4" t="s">
        <v>33</v>
      </c>
      <c r="C20" s="26">
        <f>D20+E20+F20+G20</f>
        <v>8000</v>
      </c>
      <c r="D20" s="79">
        <v>2000</v>
      </c>
      <c r="E20" s="79">
        <v>2000</v>
      </c>
      <c r="F20" s="79">
        <v>2000</v>
      </c>
      <c r="G20" s="79">
        <v>2000</v>
      </c>
      <c r="H20" s="30"/>
    </row>
    <row r="21" spans="1:8" ht="15.75" thickBot="1" x14ac:dyDescent="0.3">
      <c r="A21" s="29"/>
      <c r="B21" s="14"/>
      <c r="C21" s="26"/>
      <c r="D21" s="76"/>
      <c r="E21" s="77"/>
      <c r="F21" s="85"/>
      <c r="G21" s="78"/>
    </row>
    <row r="22" spans="1:8" x14ac:dyDescent="0.25">
      <c r="A22" s="15"/>
      <c r="B22" s="31" t="s">
        <v>5</v>
      </c>
      <c r="C22" s="32">
        <f>SUM(C14:C20)</f>
        <v>8000</v>
      </c>
      <c r="D22" s="50"/>
      <c r="E22" s="51"/>
      <c r="F22" s="32"/>
      <c r="G22" s="52"/>
    </row>
    <row r="23" spans="1:8" ht="15.75" thickBot="1" x14ac:dyDescent="0.3">
      <c r="A23" s="17"/>
      <c r="B23" s="18"/>
      <c r="C23" s="26"/>
      <c r="D23" s="58"/>
      <c r="E23" s="59"/>
      <c r="F23" s="86"/>
      <c r="G23" s="60"/>
    </row>
    <row r="24" spans="1:8" x14ac:dyDescent="0.25">
      <c r="A24" s="33">
        <v>3</v>
      </c>
      <c r="B24" s="34" t="s">
        <v>26</v>
      </c>
      <c r="C24" s="26"/>
      <c r="D24" s="70"/>
      <c r="E24" s="71"/>
      <c r="F24" s="87"/>
      <c r="G24" s="72"/>
    </row>
    <row r="25" spans="1:8" x14ac:dyDescent="0.25">
      <c r="A25" s="29"/>
      <c r="B25" s="14"/>
      <c r="C25" s="26"/>
      <c r="D25" s="45"/>
      <c r="E25" s="19"/>
      <c r="F25" s="81"/>
      <c r="G25" s="46"/>
    </row>
    <row r="26" spans="1:8" x14ac:dyDescent="0.25">
      <c r="A26" s="29">
        <v>3.1</v>
      </c>
      <c r="B26" s="14" t="s">
        <v>34</v>
      </c>
      <c r="C26" s="26"/>
      <c r="D26" s="45"/>
      <c r="E26" s="19"/>
      <c r="F26" s="81"/>
      <c r="G26" s="46"/>
    </row>
    <row r="27" spans="1:8" x14ac:dyDescent="0.25">
      <c r="A27" s="29">
        <v>3.2</v>
      </c>
      <c r="B27" s="14" t="s">
        <v>41</v>
      </c>
      <c r="C27" s="26"/>
      <c r="D27" s="45"/>
      <c r="E27" s="19"/>
      <c r="F27" s="81"/>
      <c r="G27" s="46"/>
    </row>
    <row r="28" spans="1:8" x14ac:dyDescent="0.25">
      <c r="A28" s="29">
        <v>3.3</v>
      </c>
      <c r="B28" s="14" t="s">
        <v>29</v>
      </c>
      <c r="C28" s="26"/>
      <c r="D28" s="45"/>
      <c r="E28" s="19"/>
      <c r="F28" s="81"/>
      <c r="G28" s="46"/>
    </row>
    <row r="29" spans="1:8" x14ac:dyDescent="0.25">
      <c r="A29" s="29">
        <v>3.4</v>
      </c>
      <c r="B29" s="14" t="s">
        <v>30</v>
      </c>
      <c r="C29" s="26"/>
      <c r="D29" s="45"/>
      <c r="E29" s="19"/>
      <c r="F29" s="81"/>
      <c r="G29" s="46"/>
    </row>
    <row r="30" spans="1:8" x14ac:dyDescent="0.25">
      <c r="A30" s="29">
        <v>3.5</v>
      </c>
      <c r="B30" s="14" t="s">
        <v>31</v>
      </c>
      <c r="C30" s="26"/>
      <c r="D30" s="45"/>
      <c r="E30" s="19"/>
      <c r="F30" s="81"/>
      <c r="G30" s="46"/>
    </row>
    <row r="31" spans="1:8" x14ac:dyDescent="0.25">
      <c r="A31" s="29">
        <v>3.6</v>
      </c>
      <c r="B31" s="14" t="s">
        <v>35</v>
      </c>
      <c r="C31" s="26"/>
      <c r="D31" s="45"/>
      <c r="E31" s="19"/>
      <c r="F31" s="81"/>
      <c r="G31" s="46"/>
    </row>
    <row r="32" spans="1:8" x14ac:dyDescent="0.25">
      <c r="A32" s="98">
        <v>3.7</v>
      </c>
      <c r="B32" s="14" t="s">
        <v>52</v>
      </c>
      <c r="C32" s="26"/>
      <c r="D32" s="45"/>
      <c r="E32" s="19"/>
      <c r="F32" s="81"/>
      <c r="G32" s="46"/>
    </row>
    <row r="33" spans="1:7" x14ac:dyDescent="0.25">
      <c r="A33" s="4">
        <v>3.8</v>
      </c>
      <c r="B33" s="14" t="s">
        <v>32</v>
      </c>
      <c r="C33" s="26"/>
      <c r="D33" s="45"/>
      <c r="E33" s="19"/>
      <c r="F33" s="81"/>
      <c r="G33" s="46"/>
    </row>
    <row r="34" spans="1:7" ht="15.75" thickBot="1" x14ac:dyDescent="0.3">
      <c r="A34" s="29"/>
      <c r="B34" s="14"/>
      <c r="C34" s="26"/>
      <c r="D34" s="67"/>
      <c r="E34" s="68"/>
      <c r="F34" s="84"/>
      <c r="G34" s="69"/>
    </row>
    <row r="35" spans="1:7" x14ac:dyDescent="0.25">
      <c r="A35" s="15"/>
      <c r="B35" s="31" t="s">
        <v>5</v>
      </c>
      <c r="C35" s="32">
        <f>SUM(C26:C28)</f>
        <v>0</v>
      </c>
      <c r="D35" s="50"/>
      <c r="E35" s="51"/>
      <c r="F35" s="32"/>
      <c r="G35" s="52"/>
    </row>
    <row r="36" spans="1:7" ht="15.75" thickBot="1" x14ac:dyDescent="0.3">
      <c r="A36" s="17"/>
      <c r="B36" s="18"/>
      <c r="C36" s="26"/>
      <c r="D36" s="58"/>
      <c r="E36" s="59"/>
      <c r="F36" s="86"/>
      <c r="G36" s="60"/>
    </row>
    <row r="37" spans="1:7" x14ac:dyDescent="0.25">
      <c r="A37" s="33">
        <v>4</v>
      </c>
      <c r="B37" s="34" t="s">
        <v>23</v>
      </c>
      <c r="C37" s="26"/>
      <c r="D37" s="70"/>
      <c r="E37" s="71"/>
      <c r="F37" s="87"/>
      <c r="G37" s="72"/>
    </row>
    <row r="38" spans="1:7" x14ac:dyDescent="0.25">
      <c r="A38" s="29"/>
      <c r="B38" s="14"/>
      <c r="C38" s="26"/>
      <c r="D38" s="45"/>
      <c r="E38" s="19"/>
      <c r="F38" s="81"/>
      <c r="G38" s="46"/>
    </row>
    <row r="39" spans="1:7" x14ac:dyDescent="0.25">
      <c r="A39" s="29">
        <v>4.0999999999999996</v>
      </c>
      <c r="B39" s="14" t="s">
        <v>24</v>
      </c>
      <c r="C39" s="26"/>
      <c r="D39" s="45"/>
      <c r="E39" s="19"/>
      <c r="F39" s="81"/>
      <c r="G39" s="46"/>
    </row>
    <row r="40" spans="1:7" x14ac:dyDescent="0.25">
      <c r="A40" s="29"/>
      <c r="B40" s="14"/>
      <c r="C40" s="26"/>
      <c r="D40" s="45"/>
      <c r="E40" s="19"/>
      <c r="F40" s="81"/>
      <c r="G40" s="46"/>
    </row>
    <row r="41" spans="1:7" ht="15.75" thickBot="1" x14ac:dyDescent="0.3">
      <c r="A41" s="29"/>
      <c r="B41" s="14"/>
      <c r="C41" s="26"/>
      <c r="D41" s="67"/>
      <c r="E41" s="68"/>
      <c r="F41" s="84"/>
      <c r="G41" s="69"/>
    </row>
    <row r="42" spans="1:7" x14ac:dyDescent="0.25">
      <c r="A42" s="15"/>
      <c r="B42" s="31" t="s">
        <v>5</v>
      </c>
      <c r="C42" s="32">
        <f>SUM(C39:C40)</f>
        <v>0</v>
      </c>
      <c r="D42" s="50"/>
      <c r="E42" s="51"/>
      <c r="F42" s="32"/>
      <c r="G42" s="52"/>
    </row>
    <row r="43" spans="1:7" ht="15.75" thickBot="1" x14ac:dyDescent="0.3">
      <c r="A43" s="17"/>
      <c r="B43" s="18"/>
      <c r="C43" s="25"/>
      <c r="D43" s="47"/>
      <c r="E43" s="48"/>
      <c r="F43" s="25"/>
      <c r="G43" s="49"/>
    </row>
    <row r="44" spans="1:7" x14ac:dyDescent="0.25">
      <c r="A44" s="33">
        <v>5</v>
      </c>
      <c r="B44" s="34" t="s">
        <v>36</v>
      </c>
      <c r="C44" s="21"/>
      <c r="D44" s="40"/>
      <c r="E44" s="41"/>
      <c r="F44" s="28"/>
      <c r="G44" s="42"/>
    </row>
    <row r="45" spans="1:7" x14ac:dyDescent="0.25">
      <c r="A45" s="11"/>
      <c r="B45" s="12"/>
      <c r="C45" s="22"/>
      <c r="D45" s="43"/>
      <c r="E45" s="6"/>
      <c r="F45" s="80"/>
      <c r="G45" s="44"/>
    </row>
    <row r="46" spans="1:7" x14ac:dyDescent="0.25">
      <c r="A46" s="11">
        <v>5.0999999999999996</v>
      </c>
      <c r="B46" s="14" t="s">
        <v>42</v>
      </c>
      <c r="C46" s="23"/>
      <c r="D46" s="45"/>
      <c r="E46" s="19"/>
      <c r="F46" s="81"/>
      <c r="G46" s="46"/>
    </row>
    <row r="47" spans="1:7" x14ac:dyDescent="0.25">
      <c r="A47" s="13">
        <v>5.2</v>
      </c>
      <c r="B47" s="4" t="s">
        <v>43</v>
      </c>
      <c r="C47" s="26"/>
      <c r="D47" s="45"/>
      <c r="E47" s="19"/>
      <c r="F47" s="81"/>
      <c r="G47" s="46"/>
    </row>
    <row r="48" spans="1:7" ht="15.75" thickBot="1" x14ac:dyDescent="0.3">
      <c r="A48" s="13"/>
      <c r="B48" s="14"/>
      <c r="C48" s="24"/>
      <c r="D48" s="47"/>
      <c r="E48" s="48"/>
      <c r="F48" s="25"/>
      <c r="G48" s="49"/>
    </row>
    <row r="49" spans="1:7" x14ac:dyDescent="0.25">
      <c r="A49" s="15"/>
      <c r="B49" s="31" t="s">
        <v>5</v>
      </c>
      <c r="C49" s="32">
        <f>SUM(C46:C46)</f>
        <v>0</v>
      </c>
      <c r="D49" s="50"/>
      <c r="E49" s="51"/>
      <c r="F49" s="32"/>
      <c r="G49" s="52"/>
    </row>
    <row r="50" spans="1:7" ht="15.75" thickBot="1" x14ac:dyDescent="0.3">
      <c r="A50" s="17"/>
      <c r="B50" s="18"/>
      <c r="C50" s="27"/>
      <c r="D50" s="64"/>
      <c r="E50" s="65"/>
      <c r="F50" s="27"/>
      <c r="G50" s="66"/>
    </row>
    <row r="51" spans="1:7" x14ac:dyDescent="0.25">
      <c r="A51" s="33">
        <v>6</v>
      </c>
      <c r="B51" s="34" t="s">
        <v>28</v>
      </c>
      <c r="C51" s="21"/>
      <c r="D51" s="40"/>
      <c r="E51" s="41"/>
      <c r="F51" s="28"/>
      <c r="G51" s="42"/>
    </row>
    <row r="52" spans="1:7" x14ac:dyDescent="0.25">
      <c r="A52" s="11"/>
      <c r="B52" s="12"/>
      <c r="C52" s="22"/>
      <c r="D52" s="43"/>
      <c r="E52" s="6"/>
      <c r="F52" s="80"/>
      <c r="G52" s="44"/>
    </row>
    <row r="53" spans="1:7" x14ac:dyDescent="0.25">
      <c r="A53" s="11">
        <v>6.1</v>
      </c>
      <c r="B53" s="14" t="s">
        <v>37</v>
      </c>
      <c r="C53" s="23"/>
      <c r="D53" s="45"/>
      <c r="E53" s="19"/>
      <c r="F53" s="81"/>
      <c r="G53" s="46"/>
    </row>
    <row r="54" spans="1:7" x14ac:dyDescent="0.25">
      <c r="A54" s="13">
        <v>6.2</v>
      </c>
      <c r="B54" s="4" t="s">
        <v>38</v>
      </c>
      <c r="C54" s="26"/>
      <c r="D54" s="45"/>
      <c r="E54" s="19"/>
      <c r="F54" s="81"/>
      <c r="G54" s="46"/>
    </row>
    <row r="55" spans="1:7" ht="15.75" thickBot="1" x14ac:dyDescent="0.3">
      <c r="A55" s="13"/>
      <c r="B55" s="14"/>
      <c r="C55" s="24"/>
      <c r="D55" s="47"/>
      <c r="E55" s="48"/>
      <c r="F55" s="25"/>
      <c r="G55" s="49"/>
    </row>
    <row r="56" spans="1:7" x14ac:dyDescent="0.25">
      <c r="A56" s="15"/>
      <c r="B56" s="31" t="s">
        <v>5</v>
      </c>
      <c r="C56" s="32">
        <f>SUM(C53:C53)</f>
        <v>0</v>
      </c>
      <c r="D56" s="50"/>
      <c r="E56" s="51"/>
      <c r="F56" s="32"/>
      <c r="G56" s="52"/>
    </row>
    <row r="57" spans="1:7" ht="15.75" thickBot="1" x14ac:dyDescent="0.3">
      <c r="A57" s="17"/>
      <c r="B57" s="18"/>
      <c r="C57" s="27"/>
      <c r="D57" s="64"/>
      <c r="E57" s="65"/>
      <c r="F57" s="27"/>
      <c r="G57" s="66"/>
    </row>
    <row r="58" spans="1:7" x14ac:dyDescent="0.25">
      <c r="A58" s="33">
        <v>7</v>
      </c>
      <c r="B58" s="34" t="s">
        <v>14</v>
      </c>
      <c r="C58" s="21"/>
      <c r="D58" s="40"/>
      <c r="E58" s="41"/>
      <c r="F58" s="28"/>
      <c r="G58" s="42"/>
    </row>
    <row r="59" spans="1:7" x14ac:dyDescent="0.25">
      <c r="A59" s="11"/>
      <c r="B59" s="12"/>
      <c r="C59" s="22"/>
      <c r="D59" s="43"/>
      <c r="E59" s="6"/>
      <c r="F59" s="80"/>
      <c r="G59" s="44"/>
    </row>
    <row r="60" spans="1:7" x14ac:dyDescent="0.25">
      <c r="A60" s="11">
        <v>7.1</v>
      </c>
      <c r="B60" s="12" t="s">
        <v>44</v>
      </c>
      <c r="C60" s="23"/>
      <c r="D60" s="45"/>
      <c r="E60" s="19"/>
      <c r="F60" s="81"/>
      <c r="G60" s="46"/>
    </row>
    <row r="61" spans="1:7" x14ac:dyDescent="0.25">
      <c r="A61" s="11">
        <v>7.2</v>
      </c>
      <c r="B61" s="12"/>
      <c r="C61" s="23"/>
      <c r="D61" s="45"/>
      <c r="E61" s="19"/>
      <c r="F61" s="81"/>
      <c r="G61" s="46"/>
    </row>
    <row r="62" spans="1:7" ht="15.75" thickBot="1" x14ac:dyDescent="0.3">
      <c r="A62" s="13">
        <v>7.3</v>
      </c>
      <c r="B62" s="14"/>
      <c r="C62" s="26"/>
      <c r="D62" s="58"/>
      <c r="E62" s="59"/>
      <c r="F62" s="86"/>
      <c r="G62" s="60"/>
    </row>
    <row r="63" spans="1:7" ht="15.75" thickBot="1" x14ac:dyDescent="0.3">
      <c r="A63" s="15"/>
      <c r="B63" s="16"/>
      <c r="C63" s="28"/>
      <c r="D63" s="56"/>
      <c r="E63" s="39"/>
      <c r="F63" s="88"/>
      <c r="G63" s="57"/>
    </row>
    <row r="64" spans="1:7" ht="15.75" thickBot="1" x14ac:dyDescent="0.3">
      <c r="A64" s="17"/>
      <c r="B64" s="38" t="s">
        <v>5</v>
      </c>
      <c r="C64" s="32">
        <f>SUM(C60:C62)</f>
        <v>0</v>
      </c>
      <c r="D64" s="53"/>
      <c r="E64" s="54"/>
      <c r="F64" s="89"/>
      <c r="G64" s="55"/>
    </row>
  </sheetData>
  <mergeCells count="1">
    <mergeCell ref="E1:G1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9c8a04-800a-474f-bf9b-d7cfa6a02043" xsi:nil="true"/>
    <lcf76f155ced4ddcb4097134ff3c332f xmlns="7291993d-420b-4a99-97d0-7cd7976cdd7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A000881A3D042A0BD70C63C89A82F" ma:contentTypeVersion="16" ma:contentTypeDescription="Create a new document." ma:contentTypeScope="" ma:versionID="d5e306dd3f7b529d3e55548f56d59f44">
  <xsd:schema xmlns:xsd="http://www.w3.org/2001/XMLSchema" xmlns:xs="http://www.w3.org/2001/XMLSchema" xmlns:p="http://schemas.microsoft.com/office/2006/metadata/properties" xmlns:ns2="7291993d-420b-4a99-97d0-7cd7976cdd7c" xmlns:ns3="109c8a04-800a-474f-bf9b-d7cfa6a02043" targetNamespace="http://schemas.microsoft.com/office/2006/metadata/properties" ma:root="true" ma:fieldsID="575d27dbc76857de2d3d1606360688d6" ns2:_="" ns3:_="">
    <xsd:import namespace="7291993d-420b-4a99-97d0-7cd7976cdd7c"/>
    <xsd:import namespace="109c8a04-800a-474f-bf9b-d7cfa6a020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1993d-420b-4a99-97d0-7cd7976cd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c6f8157-9a87-45e0-8355-077f5f7847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c8a04-800a-474f-bf9b-d7cfa6a0204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3aa3042-a6f2-48a1-bba0-2c888e32c610}" ma:internalName="TaxCatchAll" ma:showField="CatchAllData" ma:web="109c8a04-800a-474f-bf9b-d7cfa6a020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9AFB10-249E-4A46-B871-E2A47E32C49B}">
  <ds:schemaRefs>
    <ds:schemaRef ds:uri="http://schemas.microsoft.com/office/2006/metadata/properties"/>
    <ds:schemaRef ds:uri="http://schemas.microsoft.com/office/infopath/2007/PartnerControls"/>
    <ds:schemaRef ds:uri="7a774d6b-7a5f-4e0c-8e59-a5ca821c26e1"/>
    <ds:schemaRef ds:uri="4c68f4d7-e756-46f7-ab0e-2dd742c62388"/>
    <ds:schemaRef ds:uri="109c8a04-800a-474f-bf9b-d7cfa6a02043"/>
    <ds:schemaRef ds:uri="7291993d-420b-4a99-97d0-7cd7976cdd7c"/>
  </ds:schemaRefs>
</ds:datastoreItem>
</file>

<file path=customXml/itemProps2.xml><?xml version="1.0" encoding="utf-8"?>
<ds:datastoreItem xmlns:ds="http://schemas.openxmlformats.org/officeDocument/2006/customXml" ds:itemID="{988C5852-F2C7-4C7E-A82D-B40D50632D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1993d-420b-4a99-97d0-7cd7976cdd7c"/>
    <ds:schemaRef ds:uri="109c8a04-800a-474f-bf9b-d7cfa6a020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B3ECA5-8FCC-42A7-A7FB-A845FFA64E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MECHANICAL SUMMARY</vt:lpstr>
      <vt:lpstr>TENDER BREAKDOWN</vt:lpstr>
      <vt:lpstr>'TENDER BREAKDOWN'!Print_Area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Gillespie</dc:creator>
  <cp:lastModifiedBy>Ronan Meally</cp:lastModifiedBy>
  <cp:lastPrinted>2021-03-03T08:23:18Z</cp:lastPrinted>
  <dcterms:created xsi:type="dcterms:W3CDTF">2016-06-29T16:14:53Z</dcterms:created>
  <dcterms:modified xsi:type="dcterms:W3CDTF">2026-07-13T09:23:11Z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0x010100E9BA000881A3D042A0BD70C63C89A82F</vt:lpwstr>
  </property>
  <property fmtid="{D5CDD505-2E9C-101B-9397-08002B2CF9AE}" pid="3" name="MediaServiceImageTags">
    <vt:lpwstr/>
  </property>
  <property fmtid="{D5CDD505-2E9C-101B-9397-08002B2CF9AE}" pid="4" name="Order">
    <vt:r8>27257400</vt:r8>
  </property>
</Properties>
</file>